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Никитюк Валерия\_объекты\Мироновская, зу 32\ССР\"/>
    </mc:Choice>
  </mc:AlternateContent>
  <xr:revisionPtr revIDLastSave="0" documentId="13_ncr:1_{DEF20F85-92C2-4BAE-B5B2-C0E90ECD4334}" xr6:coauthVersionLast="47" xr6:coauthVersionMax="47" xr10:uidLastSave="{00000000-0000-0000-0000-000000000000}"/>
  <bookViews>
    <workbookView xWindow="-120" yWindow="-120" windowWidth="38640" windowHeight="21120" tabRatio="377" xr2:uid="{00000000-000D-0000-FFFF-FFFF00000000}"/>
  </bookViews>
  <sheets>
    <sheet name="Лист1" sheetId="1" r:id="rId1"/>
  </sheets>
  <definedNames>
    <definedName name="_xlnm._FilterDatabase" localSheetId="0" hidden="1">Лист1!$A$5:$W$12</definedName>
    <definedName name="_xlnm.Print_Area" localSheetId="0">Лист1!$A$1:$W$25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" l="1"/>
  <c r="G8" i="1"/>
  <c r="G7" i="1"/>
  <c r="G12" i="1"/>
  <c r="G14" i="1" l="1"/>
  <c r="H8" i="1"/>
  <c r="H9" i="1"/>
  <c r="H7" i="1" l="1"/>
  <c r="H10" i="1"/>
  <c r="H14" i="1"/>
  <c r="H15" i="1"/>
  <c r="H13" i="1"/>
  <c r="J13" i="1" l="1"/>
  <c r="H12" i="1"/>
  <c r="H11" i="1"/>
  <c r="J7" i="1" l="1"/>
  <c r="J10" i="1"/>
</calcChain>
</file>

<file path=xl/sharedStrings.xml><?xml version="1.0" encoding="utf-8"?>
<sst xmlns="http://schemas.openxmlformats.org/spreadsheetml/2006/main" count="134" uniqueCount="72">
  <si>
    <t>Конъюнктурный анализ ценовых предложений</t>
  </si>
  <si>
    <t>(наименование объекта строительства)</t>
  </si>
  <si>
    <t>№ пп</t>
  </si>
  <si>
    <t>Код строительного ресурса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</si>
  <si>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</si>
  <si>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</si>
  <si>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Ед. изм.</t>
  </si>
  <si>
    <t>Ед. изм. строительного ресурса, затрат в обосновывающем документе</t>
  </si>
  <si>
    <t>Текущая отпускная цена за ед. изм. в обосновывающем документе с НДС в руб.</t>
  </si>
  <si>
    <t>Текущая отпускная цена за ед. изм. без НДС в руб. в соответствии с графой 5</t>
  </si>
  <si>
    <t>Стоимость перевозки без НДС в руб. за ед. изм.</t>
  </si>
  <si>
    <t>Сметная цена без НДС в руб. за ед. изм.</t>
  </si>
  <si>
    <t>Год</t>
  </si>
  <si>
    <t>Квартал</t>
  </si>
  <si>
    <t>Наименование производителя/поставщика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</si>
  <si>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</si>
  <si>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</si>
  <si>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</si>
  <si>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</si>
  <si>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(производитель (1)/Поставщик (2)</t>
  </si>
  <si>
    <t>Дата ТКП</t>
  </si>
  <si>
    <t>Регион</t>
  </si>
  <si>
    <t>транспорт</t>
  </si>
  <si>
    <t>формула в смету</t>
  </si>
  <si>
    <t>шт</t>
  </si>
  <si>
    <t>ООО «ЭНЕРГОПРОМ-АЛЬЯНС»</t>
  </si>
  <si>
    <t>https://epatrade.ru/</t>
  </si>
  <si>
    <t>г. Москва</t>
  </si>
  <si>
    <t>Москва</t>
  </si>
  <si>
    <t>-</t>
  </si>
  <si>
    <t xml:space="preserve"> -</t>
  </si>
  <si>
    <t>ООО "ЭЗОИС"</t>
  </si>
  <si>
    <t>https://www.ezois.ru/</t>
  </si>
  <si>
    <t xml:space="preserve">89.1.62.05-0023 </t>
  </si>
  <si>
    <t>89.1.62.05-0149</t>
  </si>
  <si>
    <t>Составил:</t>
  </si>
  <si>
    <t xml:space="preserve"> </t>
  </si>
  <si>
    <t>[должность,подпись(инициалы,фамилия)]</t>
  </si>
  <si>
    <t>Проверил:</t>
  </si>
  <si>
    <t>Ефимова А.А.</t>
  </si>
  <si>
    <t>АО "ЭлЭнерго"</t>
  </si>
  <si>
    <t>г. Щелково</t>
  </si>
  <si>
    <t>Московская область</t>
  </si>
  <si>
    <t>el-energo.com</t>
  </si>
  <si>
    <t>Огнезащитный состав на водной основе для защиты кабелей «Стабитерм-225»</t>
  </si>
  <si>
    <t>Стабитерм-225</t>
  </si>
  <si>
    <t>20.59.59.900.14.2.02.07-0001-000</t>
  </si>
  <si>
    <t>кг</t>
  </si>
  <si>
    <t>Стабитерм-225 огнезащитный атмосферостойкий состав на водной основе для кабелей</t>
  </si>
  <si>
    <t>ООО "Торговый 
Дом Пожзащита"</t>
  </si>
  <si>
    <t>https://nort-msk.ru/</t>
  </si>
  <si>
    <t>10.01.2024</t>
  </si>
  <si>
    <t>ООО "КОЛОР-СНАБ"</t>
  </si>
  <si>
    <t>colorsnab.ru</t>
  </si>
  <si>
    <t>г. Екатеринбург</t>
  </si>
  <si>
    <t>19.02.2024</t>
  </si>
  <si>
    <t>ООО "ОГНЕБИО"</t>
  </si>
  <si>
    <t>21.02.2024</t>
  </si>
  <si>
    <t>= 495,00</t>
  </si>
  <si>
    <t>Никитюк В.А.</t>
  </si>
  <si>
    <t xml:space="preserve">Блочная комплектная трансформаторная подстанция 2БКТП-1000 кВА 10/0,4 , с комплектом оборудования УСПД система ТМ и АСКУЭ </t>
  </si>
  <si>
    <t>ООО "СТРОЙКОМПЛЕКС"</t>
  </si>
  <si>
    <t>https://stkomplex.ru/</t>
  </si>
  <si>
    <t>Трансформатор силовой трехфазный масляный внутренней установки, номинальное напряжение 10/0,4 кВ, мощность 1000 кВА</t>
  </si>
  <si>
    <t>Трансформатор ТМГ-12-1000/10/0,4кВ, Д/Ун-11 УХЛ1</t>
  </si>
  <si>
    <t>= 1 026 600,00</t>
  </si>
  <si>
    <t>Строительство ТП-10/0,4кВ с тр-ми 2х1000кВА, 2КЛ-10кВ от РТП-10/0,4кВ №16184 до ТП-10-0,4кВ №27924 с заходом в сооруж. ТП-10/0,4кВ, 16КЛ-0,4кВ от сооруж. ТП-10/0,4кВ до ВРУ-0,4кВ №1,2,3,4,5,6, в т.ч. ПИР: г. Москва, ул. Мироновская, з/у 32</t>
  </si>
  <si>
    <t>Блочная комплектная трансформаторная подстанция 2БКТП-1000 кВА 10/0,4 , с комплектом оборудования УСПД система ТМ и АСКУЭ</t>
  </si>
  <si>
    <t>04.08.2025</t>
  </si>
  <si>
    <t>10.08.2025</t>
  </si>
  <si>
    <t>06.08.2025</t>
  </si>
  <si>
    <t>= 17 574 814,67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</si>
</sst>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u/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6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</cellStyleXfs>
  <cellXfs count="64">
    <xf numFmtId="0" fontId="0" fillId="0" borderId="0" xfId="0"/>
    <xf numFmtId="0" fontId="1" fillId="2" borderId="1" xfId="0" applyFont="1" applyFill="1" applyBorder="1"/>
    <xf numFmtId="0" fontId="1" fillId="2" borderId="0" xfId="0" applyFont="1" applyFill="1"/>
    <xf numFmtId="0" fontId="1" fillId="2" borderId="0" xfId="0" applyFont="1" applyFill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/>
    <xf numFmtId="0" fontId="10" fillId="2" borderId="0" xfId="0" applyFont="1" applyFill="1" applyAlignment="1">
      <alignment vertical="center" wrapText="1"/>
    </xf>
    <xf numFmtId="4" fontId="10" fillId="2" borderId="0" xfId="0" applyNumberFormat="1" applyFont="1" applyFill="1" applyAlignment="1">
      <alignment horizontal="center" vertical="center" wrapText="1"/>
    </xf>
    <xf numFmtId="4" fontId="10" fillId="2" borderId="0" xfId="0" applyNumberFormat="1" applyFont="1" applyFill="1" applyAlignment="1">
      <alignment vertical="center" wrapText="1"/>
    </xf>
    <xf numFmtId="49" fontId="10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/>
    </xf>
    <xf numFmtId="4" fontId="1" fillId="2" borderId="0" xfId="0" applyNumberFormat="1" applyFont="1" applyFill="1"/>
    <xf numFmtId="4" fontId="1" fillId="2" borderId="1" xfId="0" applyNumberFormat="1" applyFont="1" applyFill="1" applyBorder="1" applyAlignment="1">
      <alignment horizontal="center" vertical="center" textRotation="90" wrapText="1"/>
    </xf>
    <xf numFmtId="0" fontId="4" fillId="2" borderId="0" xfId="0" applyFont="1" applyFill="1" applyAlignment="1">
      <alignment horizontal="center" vertical="center"/>
    </xf>
    <xf numFmtId="0" fontId="8" fillId="2" borderId="1" xfId="2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10" fillId="2" borderId="1" xfId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9" fillId="2" borderId="0" xfId="0" applyFont="1" applyFill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left"/>
    </xf>
    <xf numFmtId="0" fontId="10" fillId="2" borderId="0" xfId="0" applyFont="1" applyFill="1" applyAlignment="1">
      <alignment horizontal="center"/>
    </xf>
    <xf numFmtId="164" fontId="10" fillId="2" borderId="0" xfId="1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 textRotation="90" wrapText="1"/>
    </xf>
    <xf numFmtId="0" fontId="10" fillId="2" borderId="1" xfId="0" applyFont="1" applyFill="1" applyBorder="1" applyAlignment="1">
      <alignment horizontal="center" vertical="center" textRotation="90" wrapText="1"/>
    </xf>
    <xf numFmtId="164" fontId="10" fillId="2" borderId="1" xfId="1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49" fontId="2" fillId="2" borderId="1" xfId="0" applyNumberFormat="1" applyFont="1" applyFill="1" applyBorder="1" applyAlignment="1">
      <alignment horizontal="center" vertical="center" textRotation="90" wrapText="1"/>
    </xf>
    <xf numFmtId="49" fontId="1" fillId="2" borderId="1" xfId="0" applyNumberFormat="1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center" wrapText="1"/>
    </xf>
    <xf numFmtId="164" fontId="10" fillId="2" borderId="0" xfId="1" applyFont="1" applyFill="1" applyBorder="1" applyAlignment="1">
      <alignment horizontal="center" vertical="center"/>
    </xf>
    <xf numFmtId="0" fontId="11" fillId="2" borderId="0" xfId="2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0" fillId="2" borderId="1" xfId="1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right"/>
    </xf>
    <xf numFmtId="0" fontId="10" fillId="2" borderId="2" xfId="0" applyFont="1" applyFill="1" applyBorder="1" applyAlignment="1">
      <alignment horizontal="right"/>
    </xf>
    <xf numFmtId="0" fontId="10" fillId="2" borderId="2" xfId="0" applyFont="1" applyFill="1" applyBorder="1"/>
    <xf numFmtId="0" fontId="10" fillId="2" borderId="3" xfId="0" applyFont="1" applyFill="1" applyBorder="1"/>
    <xf numFmtId="164" fontId="10" fillId="3" borderId="1" xfId="0" applyNumberFormat="1" applyFont="1" applyFill="1" applyBorder="1" applyAlignment="1">
      <alignment horizontal="center" vertical="center" wrapText="1"/>
    </xf>
    <xf numFmtId="164" fontId="10" fillId="3" borderId="4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 vertical="center"/>
    </xf>
  </cellXfs>
  <cellStyles count="5">
    <cellStyle name="Гиперссылка" xfId="2" builtinId="8"/>
    <cellStyle name="Обычный" xfId="0" builtinId="0"/>
    <cellStyle name="Обычный 2 2" xfId="3" xr:uid="{AEE52449-CBE8-43D2-B6AE-545DE1DF74D6}"/>
    <cellStyle name="Процентный 2 2" xfId="4" xr:uid="{8836E90B-73F4-4A4C-A163-89E1CB5F80C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zavodmel.ru/" TargetMode="External"/><Relationship Id="rId3" Type="http://schemas.openxmlformats.org/officeDocument/2006/relationships/hyperlink" Target="https://www.ezois.ru/" TargetMode="External"/><Relationship Id="rId7" Type="http://schemas.openxmlformats.org/officeDocument/2006/relationships/hyperlink" Target="https://stkomplex.ru/" TargetMode="External"/><Relationship Id="rId2" Type="http://schemas.openxmlformats.org/officeDocument/2006/relationships/hyperlink" Target="https://epatrade.ru/" TargetMode="External"/><Relationship Id="rId1" Type="http://schemas.openxmlformats.org/officeDocument/2006/relationships/hyperlink" Target="https://epatrade.ru/" TargetMode="External"/><Relationship Id="rId6" Type="http://schemas.openxmlformats.org/officeDocument/2006/relationships/hyperlink" Target="https://www.ezois.ru/" TargetMode="External"/><Relationship Id="rId5" Type="http://schemas.openxmlformats.org/officeDocument/2006/relationships/hyperlink" Target="https://epatrade.ru/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nort-msk.ru/" TargetMode="External"/><Relationship Id="rId9" Type="http://schemas.openxmlformats.org/officeDocument/2006/relationships/hyperlink" Target="https://www.ezois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6"/>
  <sheetViews>
    <sheetView tabSelected="1" view="pageBreakPreview" topLeftCell="A7" zoomScale="115" zoomScaleNormal="85" zoomScaleSheetLayoutView="115" workbookViewId="0">
      <selection activeCell="G11" sqref="G11"/>
    </sheetView>
  </sheetViews>
  <sheetFormatPr defaultColWidth="9.140625" defaultRowHeight="12" x14ac:dyDescent="0.2"/>
  <cols>
    <col min="1" max="1" width="5.85546875" style="39" customWidth="1"/>
    <col min="2" max="2" width="9.5703125" style="25" customWidth="1"/>
    <col min="3" max="3" width="14.42578125" style="26" customWidth="1"/>
    <col min="4" max="4" width="19.7109375" style="26" customWidth="1"/>
    <col min="5" max="5" width="6" style="27" customWidth="1"/>
    <col min="6" max="6" width="8.28515625" style="27" customWidth="1"/>
    <col min="7" max="7" width="13.28515625" style="28" customWidth="1"/>
    <col min="8" max="8" width="11.28515625" style="13" customWidth="1"/>
    <col min="9" max="9" width="8.85546875" style="13" customWidth="1"/>
    <col min="10" max="10" width="10.85546875" style="5" customWidth="1"/>
    <col min="11" max="11" width="7.42578125" style="10" customWidth="1"/>
    <col min="12" max="12" width="10.28515625" style="23" customWidth="1"/>
    <col min="13" max="13" width="12.140625" style="25" customWidth="1"/>
    <col min="14" max="14" width="10.28515625" style="23" customWidth="1"/>
    <col min="15" max="15" width="10.140625" style="23" customWidth="1"/>
    <col min="16" max="16" width="14.7109375" style="23" customWidth="1"/>
    <col min="17" max="17" width="14.42578125" style="3" customWidth="1"/>
    <col min="18" max="18" width="10.85546875" style="23" customWidth="1"/>
    <col min="19" max="19" width="10.42578125" style="22" customWidth="1"/>
    <col min="20" max="20" width="10.5703125" style="23" customWidth="1"/>
    <col min="21" max="21" width="8" style="22" customWidth="1"/>
    <col min="22" max="22" width="7.5703125" style="2" customWidth="1"/>
    <col min="23" max="23" width="24.28515625" style="23" customWidth="1"/>
    <col min="24" max="25" width="9.140625" style="24"/>
    <col min="26" max="16384" width="9.140625" style="2"/>
  </cols>
  <sheetData>
    <row r="1" spans="1:26" ht="21.75" customHeight="1" x14ac:dyDescent="0.2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</row>
    <row r="2" spans="1:26" ht="30.75" customHeight="1" x14ac:dyDescent="0.2">
      <c r="A2" s="61" t="s">
        <v>66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</row>
    <row r="3" spans="1:26" ht="15.75" customHeight="1" x14ac:dyDescent="0.2">
      <c r="A3" s="62" t="s">
        <v>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</row>
    <row r="4" spans="1:26" ht="15.75" customHeight="1" x14ac:dyDescent="0.2">
      <c r="A4" s="15"/>
    </row>
    <row r="5" spans="1:26" ht="141.75" customHeight="1" x14ac:dyDescent="0.2">
      <c r="A5" s="43" t="s">
        <v>2</v>
      </c>
      <c r="B5" s="32" t="s">
        <v>3</v>
      </c>
      <c r="C5" s="29" t="s">
        <v>4</v>
      </c>
      <c r="D5" s="29" t="s">
        <v>5</v>
      </c>
      <c r="E5" s="30" t="s">
        <v>6</v>
      </c>
      <c r="F5" s="30" t="s">
        <v>7</v>
      </c>
      <c r="G5" s="31" t="s">
        <v>8</v>
      </c>
      <c r="H5" s="14" t="s">
        <v>9</v>
      </c>
      <c r="I5" s="14" t="s">
        <v>10</v>
      </c>
      <c r="J5" s="30" t="s">
        <v>11</v>
      </c>
      <c r="K5" s="30" t="s">
        <v>12</v>
      </c>
      <c r="L5" s="32" t="s">
        <v>13</v>
      </c>
      <c r="M5" s="32" t="s">
        <v>14</v>
      </c>
      <c r="N5" s="32" t="s">
        <v>15</v>
      </c>
      <c r="O5" s="32" t="s">
        <v>16</v>
      </c>
      <c r="P5" s="32" t="s">
        <v>17</v>
      </c>
      <c r="Q5" s="32" t="s">
        <v>18</v>
      </c>
      <c r="R5" s="32" t="s">
        <v>19</v>
      </c>
      <c r="S5" s="33" t="s">
        <v>20</v>
      </c>
      <c r="T5" s="32" t="s">
        <v>21</v>
      </c>
      <c r="U5" s="34" t="s">
        <v>22</v>
      </c>
      <c r="V5" s="1"/>
      <c r="W5" s="35" t="s">
        <v>23</v>
      </c>
    </row>
    <row r="6" spans="1:26" x14ac:dyDescent="0.2">
      <c r="A6" s="43">
        <v>1</v>
      </c>
      <c r="B6" s="43">
        <v>2</v>
      </c>
      <c r="C6" s="44">
        <v>3</v>
      </c>
      <c r="D6" s="44">
        <v>4</v>
      </c>
      <c r="E6" s="17">
        <v>5</v>
      </c>
      <c r="F6" s="17">
        <v>6</v>
      </c>
      <c r="G6" s="45">
        <v>7</v>
      </c>
      <c r="H6" s="46">
        <v>8</v>
      </c>
      <c r="I6" s="46">
        <v>9</v>
      </c>
      <c r="J6" s="17">
        <v>10</v>
      </c>
      <c r="K6" s="17">
        <v>11</v>
      </c>
      <c r="L6" s="43">
        <v>12</v>
      </c>
      <c r="M6" s="43">
        <v>13</v>
      </c>
      <c r="N6" s="43">
        <v>14</v>
      </c>
      <c r="O6" s="43">
        <v>15</v>
      </c>
      <c r="P6" s="43">
        <v>16</v>
      </c>
      <c r="Q6" s="43">
        <v>17</v>
      </c>
      <c r="R6" s="43">
        <v>18</v>
      </c>
      <c r="S6" s="46">
        <v>19</v>
      </c>
      <c r="T6" s="43">
        <v>20</v>
      </c>
      <c r="U6" s="46">
        <v>21</v>
      </c>
      <c r="V6" s="43">
        <v>22</v>
      </c>
      <c r="W6" s="43">
        <v>23</v>
      </c>
      <c r="X6" s="11"/>
      <c r="Y6" s="11"/>
      <c r="Z6" s="3"/>
    </row>
    <row r="7" spans="1:26" ht="87" customHeight="1" x14ac:dyDescent="0.2">
      <c r="A7" s="58">
        <v>1</v>
      </c>
      <c r="B7" s="58" t="s">
        <v>34</v>
      </c>
      <c r="C7" s="58" t="s">
        <v>60</v>
      </c>
      <c r="D7" s="41" t="s">
        <v>67</v>
      </c>
      <c r="E7" s="17" t="s">
        <v>24</v>
      </c>
      <c r="F7" s="17" t="s">
        <v>24</v>
      </c>
      <c r="G7" s="18">
        <f>19820000+1269777.6</f>
        <v>21089777.600000001</v>
      </c>
      <c r="H7" s="4">
        <f t="shared" ref="H7:H12" si="0">G7/1.2</f>
        <v>17574814.666666668</v>
      </c>
      <c r="I7" s="4" t="s">
        <v>29</v>
      </c>
      <c r="J7" s="59">
        <f>SMALL(H7:H9,1)</f>
        <v>17574814.666666668</v>
      </c>
      <c r="K7" s="17">
        <v>2025</v>
      </c>
      <c r="L7" s="17">
        <v>2</v>
      </c>
      <c r="M7" s="17" t="s">
        <v>25</v>
      </c>
      <c r="N7" s="17">
        <v>772601001</v>
      </c>
      <c r="O7" s="17">
        <v>7726384409</v>
      </c>
      <c r="P7" s="42" t="s">
        <v>26</v>
      </c>
      <c r="Q7" s="17" t="s">
        <v>27</v>
      </c>
      <c r="R7" s="17">
        <v>1</v>
      </c>
      <c r="S7" s="19" t="s">
        <v>68</v>
      </c>
      <c r="T7" s="17" t="s">
        <v>28</v>
      </c>
      <c r="U7" s="19" t="s">
        <v>30</v>
      </c>
      <c r="V7" s="17"/>
      <c r="W7" s="60" t="s">
        <v>71</v>
      </c>
      <c r="X7" s="40"/>
      <c r="Y7" s="40"/>
      <c r="Z7" s="3"/>
    </row>
    <row r="8" spans="1:26" ht="84" x14ac:dyDescent="0.2">
      <c r="A8" s="58"/>
      <c r="B8" s="58"/>
      <c r="C8" s="58"/>
      <c r="D8" s="41" t="s">
        <v>67</v>
      </c>
      <c r="E8" s="17" t="s">
        <v>24</v>
      </c>
      <c r="F8" s="17" t="s">
        <v>24</v>
      </c>
      <c r="G8" s="18">
        <f>20120000+1269777.6</f>
        <v>21389777.600000001</v>
      </c>
      <c r="H8" s="4">
        <f t="shared" si="0"/>
        <v>17824814.666666668</v>
      </c>
      <c r="I8" s="4" t="s">
        <v>30</v>
      </c>
      <c r="J8" s="59"/>
      <c r="K8" s="53">
        <v>2025</v>
      </c>
      <c r="L8" s="17">
        <v>2</v>
      </c>
      <c r="M8" s="57" t="s">
        <v>40</v>
      </c>
      <c r="N8" s="20">
        <v>505001001</v>
      </c>
      <c r="O8" s="57">
        <v>7707836184</v>
      </c>
      <c r="P8" s="16" t="s">
        <v>43</v>
      </c>
      <c r="Q8" s="21" t="s">
        <v>41</v>
      </c>
      <c r="R8" s="57">
        <v>1</v>
      </c>
      <c r="S8" s="56" t="s">
        <v>69</v>
      </c>
      <c r="T8" s="57" t="s">
        <v>42</v>
      </c>
      <c r="U8" s="19" t="s">
        <v>30</v>
      </c>
      <c r="V8" s="17"/>
      <c r="W8" s="60"/>
      <c r="X8" s="40"/>
      <c r="Y8" s="40"/>
      <c r="Z8" s="3"/>
    </row>
    <row r="9" spans="1:26" ht="84" x14ac:dyDescent="0.2">
      <c r="A9" s="58"/>
      <c r="B9" s="58"/>
      <c r="C9" s="58"/>
      <c r="D9" s="41" t="s">
        <v>67</v>
      </c>
      <c r="E9" s="17" t="s">
        <v>24</v>
      </c>
      <c r="F9" s="17" t="s">
        <v>24</v>
      </c>
      <c r="G9" s="18">
        <f>20020300+1269777.6</f>
        <v>21290077.600000001</v>
      </c>
      <c r="H9" s="4">
        <f t="shared" si="0"/>
        <v>17741731.333333336</v>
      </c>
      <c r="I9" s="4" t="s">
        <v>30</v>
      </c>
      <c r="J9" s="59"/>
      <c r="K9" s="53">
        <v>2025</v>
      </c>
      <c r="L9" s="17">
        <v>2</v>
      </c>
      <c r="M9" s="57" t="s">
        <v>31</v>
      </c>
      <c r="N9" s="57">
        <v>771801001</v>
      </c>
      <c r="O9" s="57">
        <v>7718506660</v>
      </c>
      <c r="P9" s="16" t="s">
        <v>32</v>
      </c>
      <c r="Q9" s="57" t="s">
        <v>27</v>
      </c>
      <c r="R9" s="57">
        <v>2</v>
      </c>
      <c r="S9" s="56" t="s">
        <v>69</v>
      </c>
      <c r="T9" s="57" t="s">
        <v>28</v>
      </c>
      <c r="U9" s="19" t="s">
        <v>30</v>
      </c>
      <c r="V9" s="17"/>
      <c r="W9" s="60"/>
      <c r="X9" s="40"/>
      <c r="Y9" s="40"/>
      <c r="Z9" s="3"/>
    </row>
    <row r="10" spans="1:26" ht="36" x14ac:dyDescent="0.2">
      <c r="A10" s="58">
        <v>2</v>
      </c>
      <c r="B10" s="58" t="s">
        <v>33</v>
      </c>
      <c r="C10" s="58" t="s">
        <v>63</v>
      </c>
      <c r="D10" s="41" t="s">
        <v>64</v>
      </c>
      <c r="E10" s="17" t="s">
        <v>24</v>
      </c>
      <c r="F10" s="17" t="s">
        <v>24</v>
      </c>
      <c r="G10" s="18">
        <v>1231920</v>
      </c>
      <c r="H10" s="4">
        <f t="shared" si="0"/>
        <v>1026600</v>
      </c>
      <c r="I10" s="4" t="s">
        <v>30</v>
      </c>
      <c r="J10" s="59">
        <f>SMALL(H10:H12,1)</f>
        <v>1026600</v>
      </c>
      <c r="K10" s="53">
        <v>2025</v>
      </c>
      <c r="L10" s="17">
        <v>2</v>
      </c>
      <c r="M10" s="17" t="s">
        <v>61</v>
      </c>
      <c r="N10" s="20">
        <v>771601001</v>
      </c>
      <c r="O10" s="20">
        <v>77167660641</v>
      </c>
      <c r="P10" s="16" t="s">
        <v>62</v>
      </c>
      <c r="Q10" s="21" t="s">
        <v>27</v>
      </c>
      <c r="R10" s="17">
        <v>2</v>
      </c>
      <c r="S10" s="55" t="s">
        <v>68</v>
      </c>
      <c r="T10" s="17" t="s">
        <v>28</v>
      </c>
      <c r="U10" s="19" t="s">
        <v>30</v>
      </c>
      <c r="V10" s="17"/>
      <c r="W10" s="60" t="s">
        <v>65</v>
      </c>
      <c r="X10" s="40"/>
      <c r="Y10" s="40"/>
      <c r="Z10" s="3"/>
    </row>
    <row r="11" spans="1:26" s="40" customFormat="1" ht="53.25" customHeight="1" x14ac:dyDescent="0.25">
      <c r="A11" s="58"/>
      <c r="B11" s="58"/>
      <c r="C11" s="58"/>
      <c r="D11" s="41" t="s">
        <v>64</v>
      </c>
      <c r="E11" s="17" t="s">
        <v>24</v>
      </c>
      <c r="F11" s="17" t="s">
        <v>24</v>
      </c>
      <c r="G11" s="51">
        <v>1245100</v>
      </c>
      <c r="H11" s="4">
        <f t="shared" si="0"/>
        <v>1037583.3333333334</v>
      </c>
      <c r="I11" s="4" t="s">
        <v>29</v>
      </c>
      <c r="J11" s="59"/>
      <c r="K11" s="53">
        <v>2025</v>
      </c>
      <c r="L11" s="17">
        <v>2</v>
      </c>
      <c r="M11" s="17" t="s">
        <v>25</v>
      </c>
      <c r="N11" s="17">
        <v>772601001</v>
      </c>
      <c r="O11" s="17">
        <v>7726384409</v>
      </c>
      <c r="P11" s="42" t="s">
        <v>26</v>
      </c>
      <c r="Q11" s="17" t="s">
        <v>27</v>
      </c>
      <c r="R11" s="17">
        <v>2</v>
      </c>
      <c r="S11" s="55" t="s">
        <v>70</v>
      </c>
      <c r="T11" s="17" t="s">
        <v>28</v>
      </c>
      <c r="U11" s="19" t="s">
        <v>30</v>
      </c>
      <c r="V11" s="17"/>
      <c r="W11" s="60"/>
    </row>
    <row r="12" spans="1:26" s="40" customFormat="1" ht="47.25" customHeight="1" x14ac:dyDescent="0.25">
      <c r="A12" s="58"/>
      <c r="B12" s="58"/>
      <c r="C12" s="58"/>
      <c r="D12" s="41" t="s">
        <v>64</v>
      </c>
      <c r="E12" s="17" t="s">
        <v>24</v>
      </c>
      <c r="F12" s="17" t="s">
        <v>24</v>
      </c>
      <c r="G12" s="52">
        <f>2590200/2</f>
        <v>1295100</v>
      </c>
      <c r="H12" s="4">
        <f t="shared" si="0"/>
        <v>1079250</v>
      </c>
      <c r="I12" s="4" t="s">
        <v>30</v>
      </c>
      <c r="J12" s="59"/>
      <c r="K12" s="53">
        <v>2025</v>
      </c>
      <c r="L12" s="17">
        <v>2</v>
      </c>
      <c r="M12" s="17" t="s">
        <v>31</v>
      </c>
      <c r="N12" s="17">
        <v>771801001</v>
      </c>
      <c r="O12" s="17">
        <v>7718506660</v>
      </c>
      <c r="P12" s="16" t="s">
        <v>32</v>
      </c>
      <c r="Q12" s="17" t="s">
        <v>27</v>
      </c>
      <c r="R12" s="17">
        <v>2</v>
      </c>
      <c r="S12" s="55" t="s">
        <v>69</v>
      </c>
      <c r="T12" s="17" t="s">
        <v>28</v>
      </c>
      <c r="U12" s="19" t="s">
        <v>30</v>
      </c>
      <c r="V12" s="17"/>
      <c r="W12" s="60"/>
    </row>
    <row r="13" spans="1:26" ht="48" x14ac:dyDescent="0.2">
      <c r="A13" s="58">
        <v>3</v>
      </c>
      <c r="B13" s="58" t="s">
        <v>46</v>
      </c>
      <c r="C13" s="58" t="s">
        <v>44</v>
      </c>
      <c r="D13" s="41" t="s">
        <v>44</v>
      </c>
      <c r="E13" s="17" t="s">
        <v>47</v>
      </c>
      <c r="F13" s="17" t="s">
        <v>47</v>
      </c>
      <c r="G13" s="18">
        <v>594</v>
      </c>
      <c r="H13" s="4">
        <f t="shared" ref="H13:H15" si="1">G13/1.2</f>
        <v>495</v>
      </c>
      <c r="I13" s="4" t="s">
        <v>30</v>
      </c>
      <c r="J13" s="59">
        <f>SMALL(H13:H15,1)</f>
        <v>495</v>
      </c>
      <c r="K13" s="53">
        <v>2024</v>
      </c>
      <c r="L13" s="54">
        <v>1</v>
      </c>
      <c r="M13" s="17" t="s">
        <v>49</v>
      </c>
      <c r="N13" s="17">
        <v>775101001</v>
      </c>
      <c r="O13" s="17">
        <v>9715236018</v>
      </c>
      <c r="P13" s="16" t="s">
        <v>50</v>
      </c>
      <c r="Q13" s="17" t="s">
        <v>27</v>
      </c>
      <c r="R13" s="17">
        <v>2</v>
      </c>
      <c r="S13" s="19" t="s">
        <v>51</v>
      </c>
      <c r="T13" s="17" t="s">
        <v>28</v>
      </c>
      <c r="U13" s="19" t="s">
        <v>30</v>
      </c>
      <c r="V13" s="17"/>
      <c r="W13" s="60" t="s">
        <v>58</v>
      </c>
      <c r="X13" s="40"/>
      <c r="Y13" s="40"/>
      <c r="Z13" s="3"/>
    </row>
    <row r="14" spans="1:26" s="40" customFormat="1" ht="53.25" customHeight="1" x14ac:dyDescent="0.25">
      <c r="A14" s="58"/>
      <c r="B14" s="58"/>
      <c r="C14" s="58"/>
      <c r="D14" s="41" t="s">
        <v>45</v>
      </c>
      <c r="E14" s="17" t="s">
        <v>47</v>
      </c>
      <c r="F14" s="17" t="s">
        <v>47</v>
      </c>
      <c r="G14" s="18">
        <f>750*1.2</f>
        <v>900</v>
      </c>
      <c r="H14" s="4">
        <f t="shared" si="1"/>
        <v>750</v>
      </c>
      <c r="I14" s="4" t="s">
        <v>29</v>
      </c>
      <c r="J14" s="59"/>
      <c r="K14" s="53">
        <v>2024</v>
      </c>
      <c r="L14" s="54">
        <v>1</v>
      </c>
      <c r="M14" s="17" t="s">
        <v>52</v>
      </c>
      <c r="N14" s="17">
        <v>668401001</v>
      </c>
      <c r="O14" s="17">
        <v>6684027560</v>
      </c>
      <c r="P14" s="42" t="s">
        <v>53</v>
      </c>
      <c r="Q14" s="17" t="s">
        <v>54</v>
      </c>
      <c r="R14" s="17">
        <v>2</v>
      </c>
      <c r="S14" s="19" t="s">
        <v>55</v>
      </c>
      <c r="T14" s="17" t="s">
        <v>28</v>
      </c>
      <c r="U14" s="19" t="s">
        <v>30</v>
      </c>
      <c r="V14" s="17"/>
      <c r="W14" s="60"/>
    </row>
    <row r="15" spans="1:26" s="40" customFormat="1" ht="60" x14ac:dyDescent="0.25">
      <c r="A15" s="58"/>
      <c r="B15" s="58"/>
      <c r="C15" s="58"/>
      <c r="D15" s="41" t="s">
        <v>48</v>
      </c>
      <c r="E15" s="17" t="s">
        <v>47</v>
      </c>
      <c r="F15" s="17" t="s">
        <v>47</v>
      </c>
      <c r="G15" s="18">
        <v>1250.4000000000001</v>
      </c>
      <c r="H15" s="4">
        <f t="shared" si="1"/>
        <v>1042.0000000000002</v>
      </c>
      <c r="I15" s="4" t="s">
        <v>30</v>
      </c>
      <c r="J15" s="59"/>
      <c r="K15" s="53">
        <v>2024</v>
      </c>
      <c r="L15" s="54">
        <v>1</v>
      </c>
      <c r="M15" s="17" t="s">
        <v>56</v>
      </c>
      <c r="N15" s="17">
        <v>7734455244</v>
      </c>
      <c r="O15" s="17">
        <v>7734455244</v>
      </c>
      <c r="P15" s="16" t="s">
        <v>32</v>
      </c>
      <c r="Q15" s="17" t="s">
        <v>27</v>
      </c>
      <c r="R15" s="17">
        <v>2</v>
      </c>
      <c r="S15" s="19" t="s">
        <v>57</v>
      </c>
      <c r="T15" s="17" t="s">
        <v>28</v>
      </c>
      <c r="U15" s="19" t="s">
        <v>30</v>
      </c>
      <c r="V15" s="17"/>
      <c r="W15" s="60"/>
    </row>
    <row r="16" spans="1:26" s="5" customFormat="1" ht="25.9" customHeight="1" x14ac:dyDescent="0.25">
      <c r="A16" s="3"/>
      <c r="B16" s="6"/>
      <c r="C16" s="12"/>
      <c r="D16" s="36"/>
      <c r="E16" s="40"/>
      <c r="F16" s="40"/>
      <c r="G16" s="37"/>
      <c r="H16" s="7"/>
      <c r="I16" s="8"/>
      <c r="J16" s="8"/>
      <c r="K16" s="40"/>
      <c r="L16" s="40"/>
      <c r="M16" s="40"/>
      <c r="N16" s="40"/>
      <c r="O16" s="40"/>
      <c r="P16" s="38"/>
      <c r="Q16" s="40"/>
      <c r="R16" s="40"/>
      <c r="S16" s="9"/>
      <c r="T16" s="40"/>
      <c r="U16" s="9"/>
      <c r="W16" s="10"/>
    </row>
    <row r="17" spans="1:23" s="5" customFormat="1" ht="25.9" customHeight="1" x14ac:dyDescent="0.25">
      <c r="A17" s="3"/>
      <c r="B17" s="6"/>
      <c r="C17" s="12"/>
      <c r="D17" s="36"/>
      <c r="E17" s="40"/>
      <c r="F17" s="40"/>
      <c r="H17" s="7"/>
      <c r="I17" s="8"/>
      <c r="J17" s="8"/>
      <c r="K17" s="40"/>
      <c r="L17" s="40"/>
      <c r="M17" s="40"/>
      <c r="N17" s="40"/>
      <c r="O17" s="40"/>
      <c r="P17" s="38"/>
      <c r="Q17" s="40"/>
      <c r="R17" s="40"/>
      <c r="S17" s="9"/>
      <c r="T17" s="40"/>
      <c r="U17" s="9"/>
      <c r="W17" s="10"/>
    </row>
    <row r="18" spans="1:23" s="5" customFormat="1" ht="25.9" customHeight="1" x14ac:dyDescent="0.25">
      <c r="A18" s="3"/>
      <c r="B18" s="6"/>
      <c r="C18" s="12"/>
      <c r="D18" s="36"/>
      <c r="E18" s="40"/>
      <c r="F18" s="40"/>
      <c r="G18" s="37"/>
      <c r="H18" s="7"/>
      <c r="I18" s="8"/>
      <c r="L18" s="8"/>
      <c r="M18" s="40"/>
      <c r="N18" s="40"/>
      <c r="O18" s="40"/>
      <c r="P18" s="38"/>
      <c r="Q18" s="40"/>
      <c r="R18" s="40"/>
      <c r="S18" s="9"/>
      <c r="T18" s="40"/>
      <c r="U18" s="9"/>
      <c r="W18" s="10"/>
    </row>
    <row r="19" spans="1:23" s="5" customFormat="1" ht="25.9" customHeight="1" x14ac:dyDescent="0.25">
      <c r="A19" s="3"/>
      <c r="B19" s="6"/>
      <c r="C19" s="12"/>
      <c r="D19" s="36"/>
      <c r="E19" s="40"/>
      <c r="F19" s="40"/>
      <c r="G19" s="47" t="s">
        <v>35</v>
      </c>
      <c r="H19" s="48"/>
      <c r="I19" s="49" t="s">
        <v>36</v>
      </c>
      <c r="J19" s="48"/>
      <c r="K19" s="49" t="s">
        <v>36</v>
      </c>
      <c r="L19" s="49"/>
      <c r="M19" s="48"/>
      <c r="N19" s="12" t="s">
        <v>59</v>
      </c>
      <c r="O19" s="40"/>
      <c r="P19" s="38"/>
      <c r="Q19" s="40"/>
      <c r="R19" s="40"/>
      <c r="S19" s="9"/>
      <c r="T19" s="40"/>
      <c r="U19" s="9"/>
      <c r="W19" s="10"/>
    </row>
    <row r="20" spans="1:23" s="5" customFormat="1" ht="25.9" customHeight="1" x14ac:dyDescent="0.25">
      <c r="A20" s="3"/>
      <c r="B20" s="6"/>
      <c r="C20" s="12"/>
      <c r="D20" s="36"/>
      <c r="E20" s="40"/>
      <c r="F20" s="40"/>
      <c r="G20" s="47"/>
      <c r="H20" s="50" t="s">
        <v>37</v>
      </c>
      <c r="I20" s="50"/>
      <c r="L20" s="50"/>
      <c r="M20" s="50"/>
      <c r="N20" s="12"/>
      <c r="O20" s="40"/>
      <c r="P20" s="38"/>
      <c r="Q20" s="40"/>
      <c r="R20" s="40"/>
      <c r="S20" s="9"/>
      <c r="T20" s="40"/>
      <c r="U20" s="9"/>
      <c r="W20" s="10"/>
    </row>
    <row r="21" spans="1:23" x14ac:dyDescent="0.2">
      <c r="G21" s="47"/>
      <c r="H21" s="47"/>
      <c r="I21" s="5"/>
      <c r="L21" s="5"/>
      <c r="M21" s="47"/>
      <c r="N21" s="12"/>
      <c r="O21" s="25"/>
    </row>
    <row r="22" spans="1:23" x14ac:dyDescent="0.2">
      <c r="G22" s="47"/>
      <c r="H22" s="47"/>
      <c r="I22" s="5"/>
      <c r="L22" s="5"/>
      <c r="M22" s="47"/>
      <c r="N22" s="12"/>
      <c r="O22" s="25"/>
    </row>
    <row r="23" spans="1:23" x14ac:dyDescent="0.2">
      <c r="G23" s="47" t="s">
        <v>38</v>
      </c>
      <c r="H23" s="48"/>
      <c r="I23" s="49" t="s">
        <v>36</v>
      </c>
      <c r="J23" s="48"/>
      <c r="K23" s="49" t="s">
        <v>36</v>
      </c>
      <c r="L23" s="49"/>
      <c r="M23" s="48"/>
      <c r="N23" s="12" t="s">
        <v>39</v>
      </c>
      <c r="O23" s="25"/>
    </row>
    <row r="24" spans="1:23" x14ac:dyDescent="0.2">
      <c r="G24" s="47"/>
      <c r="H24" s="50" t="s">
        <v>37</v>
      </c>
      <c r="I24" s="50"/>
      <c r="L24" s="50"/>
      <c r="M24" s="50"/>
      <c r="N24" s="12"/>
      <c r="O24" s="25"/>
    </row>
    <row r="25" spans="1:23" x14ac:dyDescent="0.2">
      <c r="L25" s="5"/>
      <c r="M25" s="10"/>
      <c r="O25" s="25"/>
    </row>
    <row r="26" spans="1:23" x14ac:dyDescent="0.2">
      <c r="L26" s="5"/>
      <c r="M26" s="10"/>
      <c r="O26" s="25"/>
    </row>
  </sheetData>
  <autoFilter ref="A5:W12" xr:uid="{00000000-0009-0000-0000-000000000000}"/>
  <mergeCells count="18">
    <mergeCell ref="A2:W2"/>
    <mergeCell ref="A3:W3"/>
    <mergeCell ref="A1:W1"/>
    <mergeCell ref="W10:W12"/>
    <mergeCell ref="C10:C12"/>
    <mergeCell ref="B10:B12"/>
    <mergeCell ref="W7:W9"/>
    <mergeCell ref="A7:A9"/>
    <mergeCell ref="B7:B9"/>
    <mergeCell ref="C7:C9"/>
    <mergeCell ref="A10:A12"/>
    <mergeCell ref="J7:J9"/>
    <mergeCell ref="J10:J12"/>
    <mergeCell ref="A13:A15"/>
    <mergeCell ref="B13:B15"/>
    <mergeCell ref="C13:C15"/>
    <mergeCell ref="J13:J15"/>
    <mergeCell ref="W13:W15"/>
  </mergeCells>
  <phoneticPr fontId="13" type="noConversion"/>
  <hyperlinks>
    <hyperlink ref="P7" r:id="rId1" xr:uid="{AC318BBD-A6A1-430B-8CFC-F3C04110C793}"/>
    <hyperlink ref="P14" r:id="rId2" display="https://epatrade.ru/" xr:uid="{90214A4D-429F-4F80-AFCA-53CF2887C286}"/>
    <hyperlink ref="P15" r:id="rId3" xr:uid="{BA93EDA5-7B2A-42D0-92C0-E10C821BC635}"/>
    <hyperlink ref="P13" r:id="rId4" xr:uid="{CB645F7C-7941-466D-8E6A-111A351EF9E1}"/>
    <hyperlink ref="P11" r:id="rId5" xr:uid="{13D82646-1C90-4D43-9830-20BE0E3B9650}"/>
    <hyperlink ref="P12" r:id="rId6" xr:uid="{C8F483C2-E164-4881-86CD-D7807C720A4C}"/>
    <hyperlink ref="P10" r:id="rId7" xr:uid="{8A07993B-256C-4D3E-B1A9-9BBF1EDA5B00}"/>
    <hyperlink ref="P8" r:id="rId8" display="https://www.zavodmel.ru/" xr:uid="{1CE462EF-EAAA-4D48-98FC-2CB72A809EA9}"/>
    <hyperlink ref="P9" r:id="rId9" xr:uid="{9BB14873-DC1F-4B2B-BC76-035D59135FD3}"/>
  </hyperlinks>
  <pageMargins left="0.19685039370078741" right="0.19685039370078741" top="0.19685039370078741" bottom="0.19685039370078741" header="0" footer="0"/>
  <pageSetup paperSize="9" scale="55" orientation="landscape" r:id="rId10"/>
  <colBreaks count="1" manualBreakCount="1">
    <brk id="2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Ражева Анастасия Алексеевна</dc:creator>
  <cp:lastModifiedBy>Пользователь</cp:lastModifiedBy>
  <cp:lastPrinted>2024-09-10T15:28:01Z</cp:lastPrinted>
  <dcterms:created xsi:type="dcterms:W3CDTF">2021-02-09T08:43:12Z</dcterms:created>
  <dcterms:modified xsi:type="dcterms:W3CDTF">2025-11-19T13:07:04Z</dcterms:modified>
</cp:coreProperties>
</file>